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39" i="3" l="1"/>
  <c r="H49" i="3" s="1"/>
  <c r="I39" i="3"/>
  <c r="I49" i="3" s="1"/>
  <c r="N48" i="3"/>
  <c r="D48" i="3"/>
  <c r="E48" i="3"/>
  <c r="E49" i="3" l="1"/>
  <c r="I52" i="3"/>
  <c r="D49" i="3" l="1"/>
  <c r="D40" i="3" l="1"/>
  <c r="E46" i="3"/>
  <c r="D46" i="3"/>
  <c r="E44" i="3"/>
  <c r="D42" i="3"/>
  <c r="E42" i="3"/>
  <c r="E40" i="3"/>
  <c r="E18" i="3"/>
  <c r="E25" i="3"/>
  <c r="D25" i="3"/>
  <c r="I22" i="3"/>
  <c r="D22" i="3"/>
  <c r="N25" i="3" l="1"/>
  <c r="N46" i="3"/>
  <c r="N44" i="3"/>
  <c r="N42" i="3"/>
  <c r="N40" i="3"/>
  <c r="E39" i="3"/>
  <c r="N18" i="3"/>
  <c r="E22" i="3"/>
  <c r="E17" i="3"/>
  <c r="E37" i="3" s="1"/>
  <c r="Q46" i="3"/>
  <c r="Q44" i="3"/>
  <c r="Q42" i="3"/>
  <c r="Q40" i="3"/>
  <c r="I17" i="3"/>
  <c r="I37" i="3" s="1"/>
  <c r="H17" i="3"/>
  <c r="D39" i="3"/>
  <c r="D17" i="3"/>
  <c r="N17" i="3"/>
  <c r="N22" i="3"/>
  <c r="H37" i="3"/>
  <c r="D37" i="3"/>
  <c r="N37" i="3" l="1"/>
  <c r="D52" i="3"/>
  <c r="H52" i="3"/>
  <c r="N49" i="3"/>
  <c r="E52" i="3"/>
  <c r="N39" i="3"/>
  <c r="N52" i="3" l="1"/>
</calcChain>
</file>

<file path=xl/sharedStrings.xml><?xml version="1.0" encoding="utf-8"?>
<sst xmlns="http://schemas.openxmlformats.org/spreadsheetml/2006/main" count="159" uniqueCount="96">
  <si>
    <t>ОТЧЕТ</t>
  </si>
  <si>
    <t>Наименование основных мероприятий, мероприятий</t>
  </si>
  <si>
    <t>Ответственный исполнитель, соисполнитель</t>
  </si>
  <si>
    <t>Освоено</t>
  </si>
  <si>
    <t>Оценка соблюдения сроков выполнения основных этапов мероприятия и достижения показателей реализации мероприятия</t>
  </si>
  <si>
    <t>Всего</t>
  </si>
  <si>
    <t>в том числе по источникам:</t>
  </si>
  <si>
    <t>Основные этапы выполнения мероприятия и показатели реализации мероприятия, един. изм.</t>
  </si>
  <si>
    <t>факт</t>
  </si>
  <si>
    <t>план на год</t>
  </si>
  <si>
    <t>кассовые расходы</t>
  </si>
  <si>
    <t>1.1.</t>
  </si>
  <si>
    <t>1.1.1.</t>
  </si>
  <si>
    <t>Итого по подпрограмме 1:</t>
  </si>
  <si>
    <t>х</t>
  </si>
  <si>
    <t>2.1.</t>
  </si>
  <si>
    <t>2.1.1.</t>
  </si>
  <si>
    <t xml:space="preserve">об исполнении основных мероприятий, мероприятий </t>
  </si>
  <si>
    <t>Федеральный            бюджет</t>
  </si>
  <si>
    <t>Бюджет Пензенской                области</t>
  </si>
  <si>
    <t>Бюджеты муниципальных образований Пензенской области</t>
  </si>
  <si>
    <t>Внебюджетные                  источники</t>
  </si>
  <si>
    <t>1.1.2.</t>
  </si>
  <si>
    <t>………..</t>
  </si>
  <si>
    <t>№
п/п</t>
  </si>
  <si>
    <t>Объем финансирования государственной программы (за отчетный период), тыс. руб.</t>
  </si>
  <si>
    <t>…………</t>
  </si>
  <si>
    <t>…..</t>
  </si>
  <si>
    <t>Итого по госпрограмме:</t>
  </si>
  <si>
    <t>Заключено контрактов на отчетную дату кол-во, ед / тыс. рублей</t>
  </si>
  <si>
    <t>государственной программы Пензенской области «Развитие промышленности в Пензенской области и повышение ее конкурентоспособности на 2014–2020 годы»</t>
  </si>
  <si>
    <t>Подпрограмма 1 «Стимулирование роста объемов промышленного производства, внедрения инноваций и технического перевооружения промышленности Пензенской области на 2014–2020 годы»</t>
  </si>
  <si>
    <t>Основное мероприятие 1.1 «Оказание финансовой государственной поддержки промышленным предприятиям Пензенской области»</t>
  </si>
  <si>
    <t>Мероприятие «Модернизация и техническое перевооружение производственных мощностей промышленных предприятий, направленные на создание и (или) развитие производства новой высокотехнологичной конкурентоспособной продукции, в том числе в соответствии с утвержденными отраслевыми планами импортозамещения»</t>
  </si>
  <si>
    <t>Мероприятие «Оказание содействия в подаче заявок предприятиями в Минпромторг России на получение субсидии в рамках реализации инвестиционных проектов по выпуску конкурентоспособной продукции по государственной программе Российской Федерации «Развитие промышленности и повышение ее конкурентоспособности», утвержденной постановлением Правительства Российской Федерации от 15.04.2014 №328</t>
  </si>
  <si>
    <t>1.2. Основное мероприятие «Предоставление субсидий предприятиям фармацевтической и медицинской промышленности Пензенской области»</t>
  </si>
  <si>
    <t>1.2.</t>
  </si>
  <si>
    <t>1.2.1.</t>
  </si>
  <si>
    <t>Мероприятие «Предоставление субсидий из бюджета Пензенской области предприятиям фармацевтической и медицинской промышленности на возмещение части затрат по уплате процентов по кредитам и лизинговым платежам для проведения модернизации производства и выпуска новой, инновационной продукции»</t>
  </si>
  <si>
    <t>1.2.2.</t>
  </si>
  <si>
    <t>Мероприятие «Оказание методической поддержки предприятиям фармацевтической и медицинской промышленности в реализации инвестиционных проектов»</t>
  </si>
  <si>
    <t>1.3.</t>
  </si>
  <si>
    <t>Основное мероприятие «Организация и проведение областного конкурса профессионального мастерства «Лучший по профессии»</t>
  </si>
  <si>
    <t>1.3.1.</t>
  </si>
  <si>
    <t>Мероприятие «Определение номинаций и условий проведения областного конкурса профессионального мастерства «Лучший по профессии»</t>
  </si>
  <si>
    <t>1.3.2.</t>
  </si>
  <si>
    <t>Мероприятие «Осуществление закупок товаров, работ, услуг и проведение отраслевых конкурсов»</t>
  </si>
  <si>
    <t>1.4.</t>
  </si>
  <si>
    <t>Основное мероприятие «Организация работы по импортозамещению промышленной продукции и привлечению инвестиций в промышленность Пензенской области»</t>
  </si>
  <si>
    <t>1.4.1.</t>
  </si>
  <si>
    <t>Мероприятие «Организация проведения тематических заседаний круглых столов по вопросам эффективного решения задач по замещению товаров, ввозимых на территорию Пензенской области из других регионов, и производству импортозамещающей продукции и комплектующих изделий»</t>
  </si>
  <si>
    <t>1.4.2.</t>
  </si>
  <si>
    <t>Мероприятие «Проведение выставок и семинаров по вопросам освоения производства продукции предприятиями Пензенской области»</t>
  </si>
  <si>
    <t>1.4.3.</t>
  </si>
  <si>
    <t>Мероприятие «Проведение инвентаризации свободных производственных мощностей и площадей для формирования предложений заинтересованным партнерам по размещению производства конкурентоспособной продукции на территории Пензенской области»</t>
  </si>
  <si>
    <t>1.4.4.</t>
  </si>
  <si>
    <t>Мероприятие «Выезды в Минпромторг России по оказанию содействия промышленным предприятиям в участии в государственных программах Российской Федерации и федеральных целевых программах (ФЦП), способствующих обновлению основных фондов и созданию новых конкурентоспособных товаров»</t>
  </si>
  <si>
    <t>Подпрограмма 2 «Обеспечение проведения единой государственной политики в сфере промышленности на 2014 - 2020 годы»</t>
  </si>
  <si>
    <t>Основное мероприятие «Формирование условий для расширения масштабов производства и реализации качественной и конкурентоспособной продукции, а также обеспечения занятости населения и увеличения поступлений в бюджет области на основе стимулирования развития научно-производственного потенциала промышленности. Проведение организационной работы с промышленными предприятиями по легализации заработной платы, необходимости повышения производительности труда, внедрения ресурсосберегающих технологий и диверсификации производства»</t>
  </si>
  <si>
    <t>2.1.2.</t>
  </si>
  <si>
    <t>2.1.3.</t>
  </si>
  <si>
    <t>2.1.4.</t>
  </si>
  <si>
    <t>Министерство промышленности, транспорта, инновационной политики и информатизации Пензенской области</t>
  </si>
  <si>
    <t xml:space="preserve"> -</t>
  </si>
  <si>
    <t>Финансирование данного мероприятия не предусмотрено</t>
  </si>
  <si>
    <t>Количество предприятий – участников программ, шт.</t>
  </si>
  <si>
    <t>Количество созданных рабочих мест, чел.</t>
  </si>
  <si>
    <t>Количество созданных малых предприятий,шт.</t>
  </si>
  <si>
    <t>Количество выставок и семинаров, шт.</t>
  </si>
  <si>
    <t>Количество совещаний, шт.</t>
  </si>
  <si>
    <t>Количество номинаций,шт.</t>
  </si>
  <si>
    <t>Количество предприятий ,шт.</t>
  </si>
  <si>
    <t>Количество наименований новой конкурентоспособной продукции, освоенной предприятиями-участниками, шт.</t>
  </si>
  <si>
    <t>Количество предприятий-
участников программы, шт.</t>
  </si>
  <si>
    <t>Сумма расходов, тыс. рублей</t>
  </si>
  <si>
    <t>Причины невыполнения сроков мероприятия, объемов финансирования мероприятия</t>
  </si>
  <si>
    <t>13 контрактов и договоров, на сумму 6787,4 тыс. рублей</t>
  </si>
  <si>
    <t>1 соглашение 
на сумму 10000 тыс. рублей</t>
  </si>
  <si>
    <t xml:space="preserve">план 
</t>
  </si>
  <si>
    <t>Заключено 33 договора, на сумму 1148,9 тыс. рублей</t>
  </si>
  <si>
    <t xml:space="preserve">
</t>
  </si>
  <si>
    <t>Мероприятие «Расходы на обеспечение функций Министерства промышленности, транспорта, инновационной политики и информатизации Пензенской области»</t>
  </si>
  <si>
    <t>Мероприятие «Закупка товаров, работ и услуг для обеспечения государственных нужд Министерства промышленности,транспорта, инновационной политики и информатизации Пензенской области»</t>
  </si>
  <si>
    <t>Мероприятие «Уплата налогов, сборов и иных платежей Министерством промышленности, транспорта, инновационной политики и информатизации Пензенской области»</t>
  </si>
  <si>
    <t>Мероприятие «Расходы на выплаты по оплате труда работников Министерства промышленности, транспорта, инновационной политики и информатизации Пензенской области»</t>
  </si>
  <si>
    <t>Мероприятие выполнено, сложилась экономия ввиду наличия вакантных должностей и нахождения сотрудников в отпусках по уходу за детьми.</t>
  </si>
  <si>
    <t>Мероприятие выполнено, сложилась экономия ввиду того, что не состоялись запланированные командировки.</t>
  </si>
  <si>
    <t>Итого по подпрограмме 2*:</t>
  </si>
  <si>
    <t>за  2016 год</t>
  </si>
  <si>
    <t>Министерство промышленности, транспорта и инновационной политики Пензенской области</t>
  </si>
  <si>
    <t xml:space="preserve">Министерство промышленности, транспорта и инновационной политики Пензенской области
Министерство сельского хозяйства Пензенской области
Министерство строительства и дорожного хозяйства Пензенской области
Управление жилищно-коммунального хозяйства и гражданской защиты населения Пензенской области
</t>
  </si>
  <si>
    <t>Исполнение судебных решений*</t>
  </si>
  <si>
    <t xml:space="preserve">* В рамках подпрограммы 2 Государственной программы из бюджета Пензенской области выделены финансовые средства на исполнение судебных решений в размере 390,8 тыс. рублей. </t>
  </si>
  <si>
    <t>Министерство промышленности, транспорта иинновационной политики Пензенской области</t>
  </si>
  <si>
    <t>Министерство промышленности, транспорта и инновационной политики  Пензенской области</t>
  </si>
  <si>
    <t>Мероприятие выполнено. Сложилась экономия по результатам проведения конкурсных процедур.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</si>
</sst>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9" fontId="3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top" wrapText="1"/>
    </xf>
    <xf numFmtId="0" fontId="0" fillId="0" borderId="4" xfId="0" applyBorder="1" applyAlignment="1">
      <alignment horizontal="justify" vertical="top"/>
    </xf>
    <xf numFmtId="0" fontId="0" fillId="0" borderId="5" xfId="0" applyBorder="1" applyAlignment="1">
      <alignment horizontal="justify" vertical="top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4" sqref="H3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topLeftCell="A37" zoomScale="70" zoomScaleNormal="70" zoomScalePageLayoutView="70" workbookViewId="0">
      <selection activeCell="C41" sqref="C41:R41"/>
    </sheetView>
  </sheetViews>
  <sheetFormatPr defaultRowHeight="12.75" x14ac:dyDescent="0.2"/>
  <cols>
    <col min="1" max="1" width="6" customWidth="1"/>
    <col min="2" max="2" width="33.85546875" customWidth="1"/>
    <col min="3" max="3" width="20.42578125" style="22" customWidth="1"/>
    <col min="4" max="4" width="16.140625" bestFit="1" customWidth="1"/>
    <col min="5" max="5" width="9.7109375" customWidth="1"/>
    <col min="6" max="6" width="9.5703125" customWidth="1"/>
    <col min="7" max="7" width="10.140625" customWidth="1"/>
    <col min="8" max="9" width="9.7109375" customWidth="1"/>
    <col min="10" max="10" width="9.28515625" bestFit="1" customWidth="1"/>
    <col min="11" max="11" width="9.7109375" customWidth="1"/>
    <col min="12" max="12" width="9.140625" customWidth="1"/>
    <col min="13" max="13" width="9.7109375" customWidth="1"/>
    <col min="14" max="14" width="9.28515625" bestFit="1" customWidth="1"/>
    <col min="15" max="15" width="18" customWidth="1"/>
    <col min="16" max="17" width="9.28515625" bestFit="1" customWidth="1"/>
    <col min="18" max="18" width="14.85546875" customWidth="1"/>
  </cols>
  <sheetData>
    <row r="1" spans="1:18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17.25" customHeight="1" x14ac:dyDescent="0.2">
      <c r="A2" s="50" t="s">
        <v>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7.25" customHeight="1" x14ac:dyDescent="0.2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x14ac:dyDescent="0.2">
      <c r="A4" s="50" t="s">
        <v>88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 x14ac:dyDescent="0.2">
      <c r="A5" s="12"/>
      <c r="B5" s="12"/>
      <c r="C5" s="2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ht="69.75" customHeight="1" x14ac:dyDescent="0.2">
      <c r="A6" s="51" t="s">
        <v>24</v>
      </c>
      <c r="B6" s="51" t="s">
        <v>1</v>
      </c>
      <c r="C6" s="36" t="s">
        <v>2</v>
      </c>
      <c r="D6" s="35" t="s">
        <v>25</v>
      </c>
      <c r="E6" s="35"/>
      <c r="F6" s="35"/>
      <c r="G6" s="35"/>
      <c r="H6" s="35"/>
      <c r="I6" s="35"/>
      <c r="J6" s="35"/>
      <c r="K6" s="35"/>
      <c r="L6" s="35"/>
      <c r="M6" s="35"/>
      <c r="N6" s="35" t="s">
        <v>3</v>
      </c>
      <c r="O6" s="36" t="s">
        <v>4</v>
      </c>
      <c r="P6" s="36"/>
      <c r="Q6" s="36"/>
      <c r="R6" s="36" t="s">
        <v>29</v>
      </c>
    </row>
    <row r="7" spans="1:18" ht="18" customHeight="1" x14ac:dyDescent="0.2">
      <c r="A7" s="51"/>
      <c r="B7" s="51"/>
      <c r="C7" s="36"/>
      <c r="D7" s="35" t="s">
        <v>5</v>
      </c>
      <c r="E7" s="35"/>
      <c r="F7" s="35" t="s">
        <v>6</v>
      </c>
      <c r="G7" s="35"/>
      <c r="H7" s="35"/>
      <c r="I7" s="35"/>
      <c r="J7" s="35"/>
      <c r="K7" s="35"/>
      <c r="L7" s="35"/>
      <c r="M7" s="35"/>
      <c r="N7" s="35"/>
      <c r="O7" s="36" t="s">
        <v>7</v>
      </c>
      <c r="P7" s="52" t="s">
        <v>78</v>
      </c>
      <c r="Q7" s="35" t="s">
        <v>8</v>
      </c>
      <c r="R7" s="36"/>
    </row>
    <row r="8" spans="1:18" ht="52.5" customHeight="1" x14ac:dyDescent="0.2">
      <c r="A8" s="51"/>
      <c r="B8" s="51"/>
      <c r="C8" s="36"/>
      <c r="D8" s="35"/>
      <c r="E8" s="35"/>
      <c r="F8" s="36" t="s">
        <v>18</v>
      </c>
      <c r="G8" s="36"/>
      <c r="H8" s="36" t="s">
        <v>19</v>
      </c>
      <c r="I8" s="36"/>
      <c r="J8" s="36" t="s">
        <v>20</v>
      </c>
      <c r="K8" s="36"/>
      <c r="L8" s="36" t="s">
        <v>21</v>
      </c>
      <c r="M8" s="36"/>
      <c r="N8" s="35"/>
      <c r="O8" s="36"/>
      <c r="P8" s="53"/>
      <c r="Q8" s="35"/>
      <c r="R8" s="36"/>
    </row>
    <row r="9" spans="1:18" ht="39.75" customHeight="1" x14ac:dyDescent="0.2">
      <c r="A9" s="51"/>
      <c r="B9" s="51"/>
      <c r="C9" s="36"/>
      <c r="D9" s="1" t="s">
        <v>9</v>
      </c>
      <c r="E9" s="1" t="s">
        <v>10</v>
      </c>
      <c r="F9" s="1" t="s">
        <v>9</v>
      </c>
      <c r="G9" s="1" t="s">
        <v>10</v>
      </c>
      <c r="H9" s="1" t="s">
        <v>9</v>
      </c>
      <c r="I9" s="1" t="s">
        <v>10</v>
      </c>
      <c r="J9" s="1" t="s">
        <v>9</v>
      </c>
      <c r="K9" s="1" t="s">
        <v>10</v>
      </c>
      <c r="L9" s="1" t="s">
        <v>9</v>
      </c>
      <c r="M9" s="1" t="s">
        <v>10</v>
      </c>
      <c r="N9" s="35"/>
      <c r="O9" s="36"/>
      <c r="P9" s="54"/>
      <c r="Q9" s="35"/>
      <c r="R9" s="36"/>
    </row>
    <row r="10" spans="1:18" x14ac:dyDescent="0.2">
      <c r="A10" s="13">
        <v>1</v>
      </c>
      <c r="B10" s="13">
        <v>2</v>
      </c>
      <c r="C10" s="3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</row>
    <row r="11" spans="1:18" ht="92.25" customHeight="1" x14ac:dyDescent="0.2">
      <c r="A11" s="13">
        <v>1</v>
      </c>
      <c r="B11" s="16" t="s">
        <v>31</v>
      </c>
      <c r="C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 t="s">
        <v>14</v>
      </c>
      <c r="P11" s="3" t="s">
        <v>14</v>
      </c>
      <c r="Q11" s="3" t="s">
        <v>14</v>
      </c>
      <c r="R11" s="3" t="s">
        <v>14</v>
      </c>
    </row>
    <row r="12" spans="1:18" ht="96.75" customHeight="1" x14ac:dyDescent="0.2">
      <c r="A12" s="14" t="s">
        <v>11</v>
      </c>
      <c r="B12" s="14" t="s">
        <v>32</v>
      </c>
      <c r="C12" s="8" t="s">
        <v>89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9" t="s">
        <v>14</v>
      </c>
      <c r="P12" s="7"/>
      <c r="Q12" s="7"/>
      <c r="R12" s="7"/>
    </row>
    <row r="13" spans="1:18" ht="150" customHeight="1" x14ac:dyDescent="0.2">
      <c r="A13" s="14" t="s">
        <v>12</v>
      </c>
      <c r="B13" s="14" t="s">
        <v>33</v>
      </c>
      <c r="C13" s="8" t="s">
        <v>89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4" t="s">
        <v>64</v>
      </c>
      <c r="P13" s="10" t="s">
        <v>63</v>
      </c>
      <c r="Q13" s="10" t="s">
        <v>63</v>
      </c>
      <c r="R13" s="7"/>
    </row>
    <row r="14" spans="1:18" ht="42" customHeight="1" x14ac:dyDescent="0.2">
      <c r="A14" s="14"/>
      <c r="B14" s="14" t="s">
        <v>75</v>
      </c>
      <c r="C14" s="40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6"/>
    </row>
    <row r="15" spans="1:18" ht="174" customHeight="1" x14ac:dyDescent="0.2">
      <c r="A15" s="14" t="s">
        <v>22</v>
      </c>
      <c r="B15" s="14" t="s">
        <v>34</v>
      </c>
      <c r="C15" s="8" t="s">
        <v>89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4" t="s">
        <v>73</v>
      </c>
      <c r="P15" s="10">
        <v>2</v>
      </c>
      <c r="Q15" s="10">
        <v>5</v>
      </c>
      <c r="R15" s="7"/>
    </row>
    <row r="16" spans="1:18" ht="43.5" customHeight="1" x14ac:dyDescent="0.2">
      <c r="A16" s="14"/>
      <c r="B16" s="14" t="s">
        <v>75</v>
      </c>
      <c r="C16" s="40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6"/>
    </row>
    <row r="17" spans="1:18" ht="97.5" customHeight="1" x14ac:dyDescent="0.2">
      <c r="A17" s="14" t="s">
        <v>36</v>
      </c>
      <c r="B17" s="14" t="s">
        <v>35</v>
      </c>
      <c r="C17" s="8" t="s">
        <v>89</v>
      </c>
      <c r="D17" s="7">
        <f>SUM(D18:D20)</f>
        <v>10000</v>
      </c>
      <c r="E17" s="7">
        <f>E18+E20</f>
        <v>10000</v>
      </c>
      <c r="F17" s="7"/>
      <c r="G17" s="7"/>
      <c r="H17" s="7">
        <f>H18+H20</f>
        <v>10000</v>
      </c>
      <c r="I17" s="7">
        <f>I18+I20</f>
        <v>10000</v>
      </c>
      <c r="J17" s="7"/>
      <c r="K17" s="7"/>
      <c r="L17" s="7"/>
      <c r="M17" s="7"/>
      <c r="N17" s="23">
        <f>E17/D17</f>
        <v>1</v>
      </c>
      <c r="O17" s="9" t="s">
        <v>14</v>
      </c>
      <c r="P17" s="7"/>
      <c r="Q17" s="7"/>
      <c r="R17" s="7"/>
    </row>
    <row r="18" spans="1:18" ht="135.75" customHeight="1" x14ac:dyDescent="0.2">
      <c r="A18" s="17" t="s">
        <v>37</v>
      </c>
      <c r="B18" s="17" t="s">
        <v>38</v>
      </c>
      <c r="C18" s="8" t="s">
        <v>62</v>
      </c>
      <c r="D18" s="7">
        <v>10000</v>
      </c>
      <c r="E18" s="7">
        <f>I18</f>
        <v>10000</v>
      </c>
      <c r="F18" s="7"/>
      <c r="G18" s="7"/>
      <c r="H18" s="7">
        <v>10000</v>
      </c>
      <c r="I18" s="7">
        <v>10000</v>
      </c>
      <c r="J18" s="7"/>
      <c r="K18" s="7"/>
      <c r="L18" s="7"/>
      <c r="M18" s="7"/>
      <c r="N18" s="23">
        <f>E18/D18</f>
        <v>1</v>
      </c>
      <c r="O18" s="4" t="s">
        <v>72</v>
      </c>
      <c r="P18" s="10">
        <v>1</v>
      </c>
      <c r="Q18" s="10">
        <v>1</v>
      </c>
      <c r="R18" s="7" t="s">
        <v>77</v>
      </c>
    </row>
    <row r="19" spans="1:18" ht="39.75" customHeight="1" x14ac:dyDescent="0.2">
      <c r="A19" s="17"/>
      <c r="B19" s="17" t="s">
        <v>75</v>
      </c>
      <c r="C19" s="3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pans="1:18" ht="105.75" customHeight="1" x14ac:dyDescent="0.2">
      <c r="A20" s="17" t="s">
        <v>39</v>
      </c>
      <c r="B20" s="17" t="s">
        <v>40</v>
      </c>
      <c r="C20" s="8" t="s">
        <v>62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0" t="s">
        <v>71</v>
      </c>
      <c r="P20" s="10">
        <v>1</v>
      </c>
      <c r="Q20" s="10">
        <v>1</v>
      </c>
      <c r="R20" s="7"/>
    </row>
    <row r="21" spans="1:18" ht="45" customHeight="1" x14ac:dyDescent="0.2">
      <c r="A21" s="17"/>
      <c r="B21" s="17" t="s">
        <v>75</v>
      </c>
      <c r="C21" s="40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</row>
    <row r="22" spans="1:18" s="19" customFormat="1" ht="255" x14ac:dyDescent="0.2">
      <c r="A22" s="17" t="s">
        <v>41</v>
      </c>
      <c r="B22" s="17" t="s">
        <v>42</v>
      </c>
      <c r="C22" s="8" t="s">
        <v>90</v>
      </c>
      <c r="D22" s="17">
        <f>H22</f>
        <v>6687.4</v>
      </c>
      <c r="E22" s="17">
        <f>E23+E25</f>
        <v>6687.4</v>
      </c>
      <c r="F22" s="17"/>
      <c r="G22" s="17"/>
      <c r="H22" s="17">
        <v>6687.4</v>
      </c>
      <c r="I22" s="17">
        <f>I23+I25</f>
        <v>6687.4</v>
      </c>
      <c r="J22" s="17"/>
      <c r="K22" s="17"/>
      <c r="L22" s="17"/>
      <c r="M22" s="17"/>
      <c r="N22" s="24">
        <f>E22/D22</f>
        <v>1</v>
      </c>
      <c r="O22" s="17" t="s">
        <v>14</v>
      </c>
      <c r="P22" s="17"/>
      <c r="Q22" s="17"/>
      <c r="R22" s="18"/>
    </row>
    <row r="23" spans="1:18" ht="255" x14ac:dyDescent="0.2">
      <c r="A23" s="17" t="s">
        <v>43</v>
      </c>
      <c r="B23" s="17" t="s">
        <v>44</v>
      </c>
      <c r="C23" s="8" t="s">
        <v>90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 t="s">
        <v>64</v>
      </c>
      <c r="P23" s="4"/>
      <c r="Q23" s="4"/>
      <c r="R23" s="11"/>
    </row>
    <row r="24" spans="1:18" ht="42" customHeight="1" x14ac:dyDescent="0.2">
      <c r="A24" s="17"/>
      <c r="B24" s="17" t="s">
        <v>75</v>
      </c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/>
    </row>
    <row r="25" spans="1:18" ht="97.5" customHeight="1" x14ac:dyDescent="0.2">
      <c r="A25" s="17" t="s">
        <v>45</v>
      </c>
      <c r="B25" s="17" t="s">
        <v>46</v>
      </c>
      <c r="C25" s="8" t="s">
        <v>89</v>
      </c>
      <c r="D25" s="30">
        <f>H25</f>
        <v>6687.4</v>
      </c>
      <c r="E25" s="4">
        <f>I25</f>
        <v>6687.4</v>
      </c>
      <c r="F25" s="4"/>
      <c r="G25" s="4"/>
      <c r="H25" s="30">
        <v>6687.4</v>
      </c>
      <c r="I25" s="4">
        <v>6687.4</v>
      </c>
      <c r="J25" s="4"/>
      <c r="K25" s="4"/>
      <c r="L25" s="4"/>
      <c r="M25" s="4"/>
      <c r="N25" s="28">
        <f>E25/D25</f>
        <v>1</v>
      </c>
      <c r="O25" s="4" t="s">
        <v>70</v>
      </c>
      <c r="P25" s="4">
        <v>10</v>
      </c>
      <c r="Q25" s="4">
        <v>10</v>
      </c>
      <c r="R25" s="11" t="s">
        <v>76</v>
      </c>
    </row>
    <row r="26" spans="1:18" ht="46.5" customHeight="1" x14ac:dyDescent="0.2">
      <c r="A26" s="17"/>
      <c r="B26" s="17" t="s">
        <v>75</v>
      </c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9"/>
    </row>
    <row r="27" spans="1:18" ht="102" customHeight="1" x14ac:dyDescent="0.2">
      <c r="A27" s="17" t="s">
        <v>47</v>
      </c>
      <c r="B27" s="17" t="s">
        <v>48</v>
      </c>
      <c r="C27" s="8" t="s">
        <v>93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 t="s">
        <v>14</v>
      </c>
      <c r="P27" s="4"/>
      <c r="Q27" s="4"/>
      <c r="R27" s="11"/>
    </row>
    <row r="28" spans="1:18" ht="123.75" customHeight="1" x14ac:dyDescent="0.2">
      <c r="A28" s="17" t="s">
        <v>49</v>
      </c>
      <c r="B28" s="17" t="s">
        <v>50</v>
      </c>
      <c r="C28" s="8" t="s">
        <v>89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 t="s">
        <v>69</v>
      </c>
      <c r="P28" s="4">
        <v>2</v>
      </c>
      <c r="Q28" s="4">
        <v>8</v>
      </c>
      <c r="R28" s="11"/>
    </row>
    <row r="29" spans="1:18" ht="46.5" customHeight="1" x14ac:dyDescent="0.2">
      <c r="A29" s="17"/>
      <c r="B29" s="17" t="s">
        <v>75</v>
      </c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2"/>
    </row>
    <row r="30" spans="1:18" ht="95.25" customHeight="1" x14ac:dyDescent="0.2">
      <c r="A30" s="17" t="s">
        <v>51</v>
      </c>
      <c r="B30" s="17" t="s">
        <v>52</v>
      </c>
      <c r="C30" s="8" t="s">
        <v>89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 t="s">
        <v>68</v>
      </c>
      <c r="P30" s="4">
        <v>1</v>
      </c>
      <c r="Q30" s="4">
        <v>13</v>
      </c>
      <c r="R30" s="11"/>
    </row>
    <row r="31" spans="1:18" ht="45" customHeight="1" x14ac:dyDescent="0.2">
      <c r="A31" s="17"/>
      <c r="B31" s="17" t="s">
        <v>75</v>
      </c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2"/>
    </row>
    <row r="32" spans="1:18" ht="54.75" customHeight="1" x14ac:dyDescent="0.2">
      <c r="A32" s="61" t="s">
        <v>53</v>
      </c>
      <c r="B32" s="61" t="s">
        <v>54</v>
      </c>
      <c r="C32" s="60" t="s">
        <v>89</v>
      </c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" t="s">
        <v>67</v>
      </c>
      <c r="P32" s="4">
        <v>80</v>
      </c>
      <c r="Q32" s="4">
        <v>81</v>
      </c>
      <c r="R32" s="11"/>
    </row>
    <row r="33" spans="1:18" ht="51.75" customHeight="1" x14ac:dyDescent="0.2">
      <c r="A33" s="61"/>
      <c r="B33" s="61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" t="s">
        <v>66</v>
      </c>
      <c r="P33" s="4">
        <v>1000</v>
      </c>
      <c r="Q33" s="4">
        <v>1100</v>
      </c>
      <c r="R33" s="11"/>
    </row>
    <row r="34" spans="1:18" ht="42" customHeight="1" x14ac:dyDescent="0.2">
      <c r="A34" s="17"/>
      <c r="B34" s="17" t="s">
        <v>75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4"/>
      <c r="P34" s="4"/>
      <c r="Q34" s="4"/>
      <c r="R34" s="11"/>
    </row>
    <row r="35" spans="1:18" ht="118.5" customHeight="1" x14ac:dyDescent="0.2">
      <c r="A35" s="17" t="s">
        <v>55</v>
      </c>
      <c r="B35" s="17" t="s">
        <v>56</v>
      </c>
      <c r="C35" s="8" t="s">
        <v>89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 t="s">
        <v>65</v>
      </c>
      <c r="P35" s="4">
        <v>8</v>
      </c>
      <c r="Q35" s="4">
        <v>11</v>
      </c>
      <c r="R35" s="11"/>
    </row>
    <row r="36" spans="1:18" ht="45.75" customHeight="1" x14ac:dyDescent="0.2">
      <c r="A36" s="17"/>
      <c r="B36" s="17" t="s">
        <v>75</v>
      </c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2"/>
    </row>
    <row r="37" spans="1:18" ht="26.25" customHeight="1" x14ac:dyDescent="0.2">
      <c r="A37" s="58" t="s">
        <v>13</v>
      </c>
      <c r="B37" s="59"/>
      <c r="C37" s="5" t="s">
        <v>14</v>
      </c>
      <c r="D37" s="6">
        <f>D12+D17+D22+D27</f>
        <v>16687.400000000001</v>
      </c>
      <c r="E37" s="6">
        <f>E12+E17+E22+E27</f>
        <v>16687.400000000001</v>
      </c>
      <c r="F37" s="6"/>
      <c r="G37" s="6"/>
      <c r="H37" s="6">
        <f>H12+H17+H22+H27</f>
        <v>16687.400000000001</v>
      </c>
      <c r="I37" s="6">
        <f>I12+I17+I22+I27</f>
        <v>16687.400000000001</v>
      </c>
      <c r="J37" s="6"/>
      <c r="K37" s="6"/>
      <c r="L37" s="6"/>
      <c r="M37" s="6"/>
      <c r="N37" s="29">
        <f>I37/H37</f>
        <v>1</v>
      </c>
      <c r="O37" s="6" t="s">
        <v>14</v>
      </c>
      <c r="P37" s="6" t="s">
        <v>14</v>
      </c>
      <c r="Q37" s="6" t="s">
        <v>14</v>
      </c>
      <c r="R37" s="6"/>
    </row>
    <row r="38" spans="1:18" ht="57" customHeight="1" x14ac:dyDescent="0.2">
      <c r="A38" s="16">
        <v>2</v>
      </c>
      <c r="B38" s="16" t="s">
        <v>57</v>
      </c>
      <c r="C38" s="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 t="s">
        <v>14</v>
      </c>
      <c r="P38" s="3" t="s">
        <v>14</v>
      </c>
      <c r="Q38" s="3" t="s">
        <v>14</v>
      </c>
      <c r="R38" s="3"/>
    </row>
    <row r="39" spans="1:18" ht="221.25" customHeight="1" x14ac:dyDescent="0.2">
      <c r="A39" s="14" t="s">
        <v>15</v>
      </c>
      <c r="B39" s="14" t="s">
        <v>58</v>
      </c>
      <c r="C39" s="8" t="s">
        <v>89</v>
      </c>
      <c r="D39" s="7">
        <f>SUM(D40:D46)</f>
        <v>42345.04</v>
      </c>
      <c r="E39" s="7">
        <f>SUM(E40:E46)</f>
        <v>40433.039999999994</v>
      </c>
      <c r="F39" s="7"/>
      <c r="G39" s="7"/>
      <c r="H39" s="7">
        <f>H40+H42+H44+H46+H48</f>
        <v>42735.840000000004</v>
      </c>
      <c r="I39" s="7">
        <f>SUM(I40:I48)</f>
        <v>40823.839999999997</v>
      </c>
      <c r="J39" s="7"/>
      <c r="K39" s="7"/>
      <c r="L39" s="7"/>
      <c r="M39" s="7"/>
      <c r="N39" s="23">
        <f>E39/D39</f>
        <v>0.95484713203718763</v>
      </c>
      <c r="O39" s="9" t="s">
        <v>14</v>
      </c>
      <c r="P39" s="7"/>
      <c r="Q39" s="7"/>
      <c r="R39" s="3"/>
    </row>
    <row r="40" spans="1:18" ht="102" customHeight="1" x14ac:dyDescent="0.2">
      <c r="A40" s="14" t="s">
        <v>16</v>
      </c>
      <c r="B40" s="14" t="s">
        <v>84</v>
      </c>
      <c r="C40" s="8" t="s">
        <v>89</v>
      </c>
      <c r="D40" s="4">
        <f>H40</f>
        <v>40045.199999999997</v>
      </c>
      <c r="E40" s="7">
        <f>I40</f>
        <v>38373.46</v>
      </c>
      <c r="F40" s="7"/>
      <c r="G40" s="7"/>
      <c r="H40" s="4">
        <v>40045.199999999997</v>
      </c>
      <c r="I40" s="7">
        <v>38373.46</v>
      </c>
      <c r="J40" s="7"/>
      <c r="K40" s="7"/>
      <c r="L40" s="7"/>
      <c r="M40" s="7"/>
      <c r="N40" s="23">
        <f>E40/D40</f>
        <v>0.9582536733491156</v>
      </c>
      <c r="O40" s="4" t="s">
        <v>74</v>
      </c>
      <c r="P40" s="7">
        <v>40045.199999999997</v>
      </c>
      <c r="Q40" s="7">
        <f>E40</f>
        <v>38373.46</v>
      </c>
      <c r="R40" s="3"/>
    </row>
    <row r="41" spans="1:18" ht="46.5" customHeight="1" x14ac:dyDescent="0.2">
      <c r="A41" s="14"/>
      <c r="B41" s="14" t="s">
        <v>75</v>
      </c>
      <c r="C41" s="37" t="s">
        <v>85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9"/>
    </row>
    <row r="42" spans="1:18" ht="102" customHeight="1" x14ac:dyDescent="0.2">
      <c r="A42" s="14" t="s">
        <v>59</v>
      </c>
      <c r="B42" s="14" t="s">
        <v>81</v>
      </c>
      <c r="C42" s="8" t="s">
        <v>89</v>
      </c>
      <c r="D42" s="4">
        <f>H42</f>
        <v>756.18</v>
      </c>
      <c r="E42" s="7">
        <f>I42</f>
        <v>699.78</v>
      </c>
      <c r="F42" s="7"/>
      <c r="G42" s="7"/>
      <c r="H42" s="34">
        <v>756.18</v>
      </c>
      <c r="I42" s="7">
        <v>699.78</v>
      </c>
      <c r="J42" s="7"/>
      <c r="K42" s="7"/>
      <c r="L42" s="7"/>
      <c r="M42" s="7"/>
      <c r="N42" s="23">
        <f>E42/D42</f>
        <v>0.92541458382924702</v>
      </c>
      <c r="O42" s="4" t="s">
        <v>74</v>
      </c>
      <c r="P42" s="7">
        <v>756.2</v>
      </c>
      <c r="Q42" s="7">
        <f>E42</f>
        <v>699.78</v>
      </c>
      <c r="R42" s="3"/>
    </row>
    <row r="43" spans="1:18" ht="41.25" customHeight="1" x14ac:dyDescent="0.2">
      <c r="A43" s="14"/>
      <c r="B43" s="14" t="s">
        <v>75</v>
      </c>
      <c r="C43" s="37" t="s">
        <v>86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9"/>
    </row>
    <row r="44" spans="1:18" ht="103.5" customHeight="1" x14ac:dyDescent="0.2">
      <c r="A44" s="14" t="s">
        <v>60</v>
      </c>
      <c r="B44" s="14" t="s">
        <v>82</v>
      </c>
      <c r="C44" s="8" t="s">
        <v>89</v>
      </c>
      <c r="D44" s="4">
        <v>1508</v>
      </c>
      <c r="E44" s="7">
        <f>I44</f>
        <v>1324.1</v>
      </c>
      <c r="F44" s="7"/>
      <c r="G44" s="7"/>
      <c r="H44" s="4">
        <v>1508</v>
      </c>
      <c r="I44" s="7">
        <v>1324.1</v>
      </c>
      <c r="J44" s="7"/>
      <c r="K44" s="7"/>
      <c r="L44" s="7"/>
      <c r="M44" s="7"/>
      <c r="N44" s="23">
        <f>E44/D44</f>
        <v>0.878050397877984</v>
      </c>
      <c r="O44" s="4" t="s">
        <v>74</v>
      </c>
      <c r="P44" s="7">
        <v>1508</v>
      </c>
      <c r="Q44" s="7">
        <f>E44</f>
        <v>1324.1</v>
      </c>
      <c r="R44" s="4" t="s">
        <v>79</v>
      </c>
    </row>
    <row r="45" spans="1:18" ht="42.75" customHeight="1" x14ac:dyDescent="0.2">
      <c r="A45" s="14"/>
      <c r="B45" s="14" t="s">
        <v>75</v>
      </c>
      <c r="C45" s="37" t="s">
        <v>95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9"/>
    </row>
    <row r="46" spans="1:18" ht="102.75" customHeight="1" x14ac:dyDescent="0.2">
      <c r="A46" s="17" t="s">
        <v>61</v>
      </c>
      <c r="B46" s="17" t="s">
        <v>83</v>
      </c>
      <c r="C46" s="8" t="s">
        <v>94</v>
      </c>
      <c r="D46" s="4">
        <f>H46</f>
        <v>35.659999999999997</v>
      </c>
      <c r="E46" s="7">
        <f>I46</f>
        <v>35.700000000000003</v>
      </c>
      <c r="F46" s="7"/>
      <c r="G46" s="7"/>
      <c r="H46" s="34">
        <v>35.659999999999997</v>
      </c>
      <c r="I46" s="7">
        <v>35.700000000000003</v>
      </c>
      <c r="J46" s="7"/>
      <c r="K46" s="7"/>
      <c r="L46" s="7"/>
      <c r="M46" s="7"/>
      <c r="N46" s="23">
        <f>E46/D46</f>
        <v>1.0011217049915875</v>
      </c>
      <c r="O46" s="4" t="s">
        <v>74</v>
      </c>
      <c r="P46" s="7">
        <v>35.700000000000003</v>
      </c>
      <c r="Q46" s="7">
        <f>E46</f>
        <v>35.700000000000003</v>
      </c>
      <c r="R46" s="3"/>
    </row>
    <row r="47" spans="1:18" ht="45" customHeight="1" x14ac:dyDescent="0.2">
      <c r="A47" s="17"/>
      <c r="B47" s="17" t="s">
        <v>75</v>
      </c>
      <c r="C47" s="37" t="s">
        <v>80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9"/>
    </row>
    <row r="48" spans="1:18" ht="45" customHeight="1" x14ac:dyDescent="0.2">
      <c r="A48" s="32"/>
      <c r="B48" s="32" t="s">
        <v>91</v>
      </c>
      <c r="C48" s="4"/>
      <c r="D48" s="7">
        <f>H48</f>
        <v>390.8</v>
      </c>
      <c r="E48" s="7">
        <f>I48</f>
        <v>390.8</v>
      </c>
      <c r="F48" s="7"/>
      <c r="G48" s="4"/>
      <c r="H48" s="7">
        <v>390.8</v>
      </c>
      <c r="I48" s="7">
        <v>390.8</v>
      </c>
      <c r="J48" s="7"/>
      <c r="K48" s="7"/>
      <c r="L48" s="7"/>
      <c r="M48" s="23"/>
      <c r="N48" s="23">
        <f>E48/D48</f>
        <v>1</v>
      </c>
      <c r="O48" s="7"/>
      <c r="P48" s="7"/>
      <c r="Q48" s="33"/>
      <c r="R48" s="4"/>
    </row>
    <row r="49" spans="1:18" x14ac:dyDescent="0.2">
      <c r="A49" s="57" t="s">
        <v>87</v>
      </c>
      <c r="B49" s="57"/>
      <c r="C49" s="5" t="s">
        <v>14</v>
      </c>
      <c r="D49" s="6">
        <f>H49</f>
        <v>42735.840000000004</v>
      </c>
      <c r="E49" s="6">
        <f>I49</f>
        <v>40823.839999999997</v>
      </c>
      <c r="F49" s="6"/>
      <c r="G49" s="6"/>
      <c r="H49" s="6">
        <f>H39</f>
        <v>42735.840000000004</v>
      </c>
      <c r="I49" s="6">
        <f>I39</f>
        <v>40823.839999999997</v>
      </c>
      <c r="J49" s="6"/>
      <c r="K49" s="6"/>
      <c r="L49" s="6"/>
      <c r="M49" s="6"/>
      <c r="N49" s="26">
        <f>E49/D49</f>
        <v>0.95526003466879306</v>
      </c>
      <c r="O49" s="6" t="s">
        <v>14</v>
      </c>
      <c r="P49" s="6" t="s">
        <v>14</v>
      </c>
      <c r="Q49" s="6" t="s">
        <v>14</v>
      </c>
      <c r="R49" s="6"/>
    </row>
    <row r="50" spans="1:18" x14ac:dyDescent="0.2">
      <c r="A50" s="20"/>
      <c r="B50" s="20" t="s">
        <v>26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7"/>
      <c r="O50" s="9"/>
      <c r="P50" s="9"/>
      <c r="Q50" s="9"/>
      <c r="R50" s="9"/>
    </row>
    <row r="51" spans="1:18" x14ac:dyDescent="0.2">
      <c r="A51" s="20" t="s">
        <v>27</v>
      </c>
      <c r="B51" s="20" t="s">
        <v>23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7"/>
      <c r="O51" s="9"/>
      <c r="P51" s="9"/>
      <c r="Q51" s="9"/>
      <c r="R51" s="9"/>
    </row>
    <row r="52" spans="1:18" x14ac:dyDescent="0.2">
      <c r="A52" s="20"/>
      <c r="B52" s="13" t="s">
        <v>28</v>
      </c>
      <c r="C52" s="5" t="s">
        <v>14</v>
      </c>
      <c r="D52" s="25">
        <f>D37+D49</f>
        <v>59423.240000000005</v>
      </c>
      <c r="E52" s="25">
        <f>E37+E49</f>
        <v>57511.24</v>
      </c>
      <c r="F52" s="9"/>
      <c r="G52" s="9"/>
      <c r="H52" s="25">
        <f>H37+H49</f>
        <v>59423.240000000005</v>
      </c>
      <c r="I52" s="25">
        <f>I37+I49</f>
        <v>57511.24</v>
      </c>
      <c r="J52" s="9"/>
      <c r="K52" s="9"/>
      <c r="L52" s="9"/>
      <c r="M52" s="9"/>
      <c r="N52" s="27">
        <f>E52/D52</f>
        <v>0.96782403652173787</v>
      </c>
      <c r="O52" s="6" t="s">
        <v>14</v>
      </c>
      <c r="P52" s="6" t="s">
        <v>14</v>
      </c>
      <c r="Q52" s="6" t="s">
        <v>14</v>
      </c>
      <c r="R52" s="9"/>
    </row>
    <row r="55" spans="1:18" x14ac:dyDescent="0.2">
      <c r="A55" s="55" t="s">
        <v>92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ht="51.7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hidden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60" spans="1:18" x14ac:dyDescent="0.2">
      <c r="H60" s="31"/>
    </row>
  </sheetData>
  <mergeCells count="50">
    <mergeCell ref="A32:A33"/>
    <mergeCell ref="B32:B33"/>
    <mergeCell ref="A55:R58"/>
    <mergeCell ref="C47:R47"/>
    <mergeCell ref="C36:R36"/>
    <mergeCell ref="I32:I33"/>
    <mergeCell ref="J32:J33"/>
    <mergeCell ref="K32:K33"/>
    <mergeCell ref="L32:L33"/>
    <mergeCell ref="F32:F33"/>
    <mergeCell ref="G32:G33"/>
    <mergeCell ref="H32:H33"/>
    <mergeCell ref="C41:R41"/>
    <mergeCell ref="C43:R43"/>
    <mergeCell ref="A49:B49"/>
    <mergeCell ref="A37:B37"/>
    <mergeCell ref="C45:R45"/>
    <mergeCell ref="N32:N33"/>
    <mergeCell ref="A1:R1"/>
    <mergeCell ref="A2:R2"/>
    <mergeCell ref="A3:R3"/>
    <mergeCell ref="A4:R4"/>
    <mergeCell ref="A6:A9"/>
    <mergeCell ref="B6:B9"/>
    <mergeCell ref="C6:C9"/>
    <mergeCell ref="D6:M6"/>
    <mergeCell ref="J8:K8"/>
    <mergeCell ref="L8:M8"/>
    <mergeCell ref="R6:R9"/>
    <mergeCell ref="D7:E8"/>
    <mergeCell ref="N6:N9"/>
    <mergeCell ref="O6:Q6"/>
    <mergeCell ref="P7:P9"/>
    <mergeCell ref="Q7:Q9"/>
    <mergeCell ref="F7:M7"/>
    <mergeCell ref="O7:O9"/>
    <mergeCell ref="C26:R26"/>
    <mergeCell ref="C24:R24"/>
    <mergeCell ref="E32:E33"/>
    <mergeCell ref="F8:G8"/>
    <mergeCell ref="H8:I8"/>
    <mergeCell ref="M32:M33"/>
    <mergeCell ref="C16:R16"/>
    <mergeCell ref="C19:R19"/>
    <mergeCell ref="C21:R21"/>
    <mergeCell ref="C14:R14"/>
    <mergeCell ref="C29:R29"/>
    <mergeCell ref="C31:R31"/>
    <mergeCell ref="C32:C33"/>
    <mergeCell ref="D32:D33"/>
  </mergeCells>
  <phoneticPr fontId="0" type="noConversion"/>
  <pageMargins left="0.23622047244094491" right="0.23622047244094491" top="0.39370078740157483" bottom="0.47244094488188981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Лапшина Марина Сергеевна</cp:lastModifiedBy>
  <cp:lastPrinted>2017-02-16T10:37:09Z</cp:lastPrinted>
  <dcterms:created xsi:type="dcterms:W3CDTF">1996-10-08T23:32:33Z</dcterms:created>
  <dcterms:modified xsi:type="dcterms:W3CDTF">2018-04-16T13:29:52Z</dcterms:modified>
</cp:coreProperties>
</file>